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/>
  </bookViews>
  <sheets>
    <sheet name="РН-КНПЗ-1.08.19" sheetId="50" r:id="rId1"/>
  </sheets>
  <definedNames>
    <definedName name="_xlnm._FilterDatabase" localSheetId="0" hidden="1">'РН-КНПЗ-1.08.19'!$A$14:$K$17</definedName>
    <definedName name="_xlnm.Print_Titles" localSheetId="0">'РН-КНПЗ-1.08.19'!$14:$14</definedName>
    <definedName name="_xlnm.Print_Area" localSheetId="0">'РН-КНПЗ-1.08.19'!$A$1:$Q$29</definedName>
  </definedNames>
  <calcPr calcId="145621"/>
</workbook>
</file>

<file path=xl/calcChain.xml><?xml version="1.0" encoding="utf-8"?>
<calcChain xmlns="http://schemas.openxmlformats.org/spreadsheetml/2006/main">
  <c r="G17" i="50" l="1"/>
</calcChain>
</file>

<file path=xl/sharedStrings.xml><?xml version="1.0" encoding="utf-8"?>
<sst xmlns="http://schemas.openxmlformats.org/spreadsheetml/2006/main" count="72" uniqueCount="65">
  <si>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</si>
  <si>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</si>
  <si>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</si>
  <si>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</si>
  <si>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</si>
  <si>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</si>
  <si>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</si>
  <si>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</si>
  <si>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</si>
  <si>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</si>
  <si>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</si>
  <si>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</si>
  <si>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</si>
  <si>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</si>
  <si>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</si>
  <si>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</si>
  <si>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</si>
  <si>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</si>
  <si>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</si>
  <si>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</si>
  <si>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</si>
  <si>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</si>
  <si>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</si>
  <si>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</si>
  <si>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</si>
  <si>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</si>
  <si>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</si>
  <si>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</si>
  <si>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</si>
  <si>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</si>
  <si>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</si>
  <si>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</si>
  <si>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</si>
  <si>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</si>
  <si>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</si>
  <si>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</si>
  <si>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</si>
  <si>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</si>
  <si>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</si>
  <si>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</si>
  <si>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</si>
  <si>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</si>
  <si>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</si>
  <si>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</si>
  <si>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</si>
  <si>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</si>
  <si>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</si>
  <si>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</si>
  <si>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</si>
  <si>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</si>
  <si>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</si>
  <si>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</si>
  <si>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</si>
  <si>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НЛ</t>
  </si>
  <si>
    <t>АО "КНПЗ"</t>
  </si>
  <si>
    <t>тн</t>
  </si>
  <si>
    <t>Лом и отходы стальные 12А</t>
  </si>
  <si>
    <t>Лом и отходы стальные  5А</t>
  </si>
  <si>
    <t>4 61 200 99 205</t>
  </si>
  <si>
    <t>V</t>
  </si>
  <si>
    <t>5А</t>
  </si>
  <si>
    <t>12А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</si>
  <si>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Акционерному обществу "Куйбышевский нефтеперерабатывающий завод" </t>
    </r>
    <r>
      <rPr>
        <sz val="10"/>
        <rFont val="Times New Roman"/>
        <family val="1"/>
        <charset val="204"/>
      </rPr>
      <t>заключить договор купли-продажи</t>
    </r>
  </si>
  <si>
    <t>РН-КНПЗ-1.08.19</t>
  </si>
  <si>
    <t xml:space="preserve">г.Самара, Грозненская 25, склад металлолома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</si>
</sst>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164" fontId="10" fillId="3" borderId="1" xfId="1" applyNumberFormat="1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left" vertical="center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/>
    </xf>
    <xf numFmtId="4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167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48"/>
  <sheetViews>
    <sheetView tabSelected="1" view="pageBreakPreview" topLeftCell="D1" zoomScale="70" zoomScaleNormal="70" zoomScaleSheetLayoutView="70" workbookViewId="0">
      <selection activeCell="O8" sqref="O8"/>
    </sheetView>
  </sheetViews>
  <sheetFormatPr defaultColWidth="9.109375" defaultRowHeight="13.2" x14ac:dyDescent="0.25"/>
  <cols>
    <col min="1" max="1" width="6.88671875" style="1" bestFit="1" customWidth="1"/>
    <col min="2" max="2" width="18.88671875" style="1" bestFit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20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3.88671875" style="10" customWidth="1"/>
    <col min="17" max="17" width="15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62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28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33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47</v>
      </c>
      <c r="K13" s="23" t="s">
        <v>12</v>
      </c>
      <c r="L13" s="23" t="s">
        <v>27</v>
      </c>
      <c r="M13" s="23" t="s">
        <v>46</v>
      </c>
      <c r="N13" s="23" t="s">
        <v>31</v>
      </c>
      <c r="O13" s="23" t="s">
        <v>32</v>
      </c>
      <c r="P13" s="23" t="s">
        <v>52</v>
      </c>
      <c r="Q13" s="23" t="s">
        <v>50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29</v>
      </c>
      <c r="M14" s="26" t="s">
        <v>40</v>
      </c>
      <c r="N14" s="26" t="s">
        <v>30</v>
      </c>
      <c r="O14" s="26" t="s">
        <v>43</v>
      </c>
      <c r="P14" s="26" t="s">
        <v>42</v>
      </c>
      <c r="Q14" s="26" t="s">
        <v>44</v>
      </c>
    </row>
    <row r="15" spans="1:17" s="44" customFormat="1" ht="28.8" customHeight="1" x14ac:dyDescent="0.3">
      <c r="A15" s="41">
        <v>1</v>
      </c>
      <c r="B15" s="41" t="s">
        <v>54</v>
      </c>
      <c r="C15" s="41" t="s">
        <v>63</v>
      </c>
      <c r="D15" s="60" t="s">
        <v>53</v>
      </c>
      <c r="E15" s="61" t="s">
        <v>57</v>
      </c>
      <c r="F15" s="60" t="s">
        <v>60</v>
      </c>
      <c r="G15" s="62">
        <v>600</v>
      </c>
      <c r="H15" s="60" t="s">
        <v>55</v>
      </c>
      <c r="I15" s="50"/>
      <c r="J15" s="51"/>
      <c r="K15" s="41"/>
      <c r="L15" s="63" t="s">
        <v>64</v>
      </c>
      <c r="M15" s="56">
        <v>0.03</v>
      </c>
      <c r="N15" s="50"/>
      <c r="O15" s="50"/>
      <c r="P15" s="57" t="s">
        <v>58</v>
      </c>
      <c r="Q15" s="58" t="s">
        <v>59</v>
      </c>
    </row>
    <row r="16" spans="1:17" s="44" customFormat="1" ht="37.799999999999997" customHeight="1" x14ac:dyDescent="0.3">
      <c r="A16" s="41">
        <v>2</v>
      </c>
      <c r="B16" s="41" t="s">
        <v>54</v>
      </c>
      <c r="C16" s="41" t="s">
        <v>63</v>
      </c>
      <c r="D16" s="60" t="s">
        <v>53</v>
      </c>
      <c r="E16" s="61" t="s">
        <v>56</v>
      </c>
      <c r="F16" s="60" t="s">
        <v>61</v>
      </c>
      <c r="G16" s="62">
        <v>2400</v>
      </c>
      <c r="H16" s="60" t="s">
        <v>55</v>
      </c>
      <c r="I16" s="52"/>
      <c r="J16" s="51"/>
      <c r="K16" s="41"/>
      <c r="L16" s="63" t="s">
        <v>64</v>
      </c>
      <c r="M16" s="56">
        <v>0.02</v>
      </c>
      <c r="N16" s="53"/>
      <c r="O16" s="53"/>
      <c r="P16" s="59" t="s">
        <v>58</v>
      </c>
      <c r="Q16" s="60" t="s">
        <v>59</v>
      </c>
    </row>
    <row r="17" spans="1:17" s="34" customFormat="1" ht="13.8" x14ac:dyDescent="0.25">
      <c r="A17" s="28"/>
      <c r="B17" s="28"/>
      <c r="C17" s="42"/>
      <c r="D17" s="30"/>
      <c r="E17" s="30"/>
      <c r="F17" s="30"/>
      <c r="G17" s="54">
        <f>SUM(G15:G16)</f>
        <v>3000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  <c r="Q17" s="29"/>
    </row>
    <row r="18" spans="1:17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9" customFormat="1" x14ac:dyDescent="0.25">
      <c r="A23" s="36" t="s">
        <v>34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</row>
    <row r="24" spans="1:17" s="49" customFormat="1" x14ac:dyDescent="0.25">
      <c r="A24" s="36" t="s">
        <v>48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 s="4" customFormat="1" x14ac:dyDescent="0.25">
      <c r="A25" s="36" t="s">
        <v>51</v>
      </c>
      <c r="B25" s="7"/>
      <c r="C25" s="7"/>
      <c r="D25" s="7"/>
      <c r="E25" s="7"/>
      <c r="F25" s="7"/>
      <c r="G25" s="7"/>
      <c r="K25" s="8" t="s">
        <v>23</v>
      </c>
      <c r="L25" s="7"/>
      <c r="M25" s="7"/>
      <c r="N25" s="1"/>
      <c r="O25" s="9"/>
      <c r="P25" s="9"/>
      <c r="Q25" s="9"/>
    </row>
    <row r="26" spans="1:17" s="4" customFormat="1" x14ac:dyDescent="0.25">
      <c r="A26" s="36"/>
      <c r="B26" s="7"/>
      <c r="C26" s="7"/>
      <c r="D26" s="7"/>
      <c r="E26" s="7"/>
      <c r="F26" s="7"/>
      <c r="G26" s="7"/>
      <c r="K26" s="8"/>
      <c r="L26" s="7"/>
      <c r="M26" s="7"/>
      <c r="N26" s="1"/>
      <c r="O26" s="9"/>
      <c r="P26" s="9"/>
      <c r="Q26" s="9"/>
    </row>
    <row r="27" spans="1:17" s="4" customFormat="1" x14ac:dyDescent="0.25">
      <c r="A27" s="36"/>
      <c r="B27" s="7"/>
      <c r="C27" s="7"/>
      <c r="D27" s="7"/>
      <c r="E27" s="7"/>
      <c r="F27" s="7"/>
      <c r="G27" s="7"/>
      <c r="K27" s="8"/>
      <c r="L27" s="7"/>
      <c r="M27" s="7"/>
      <c r="N27" s="1"/>
      <c r="O27" s="9"/>
      <c r="P27" s="9"/>
      <c r="Q27" s="9"/>
    </row>
    <row r="28" spans="1:17" s="4" customFormat="1" x14ac:dyDescent="0.25">
      <c r="A28" s="7" t="s">
        <v>24</v>
      </c>
      <c r="B28" s="7"/>
      <c r="C28" s="7"/>
      <c r="D28" s="7"/>
      <c r="E28" s="7"/>
      <c r="F28" s="7"/>
      <c r="G28" s="7"/>
      <c r="K28" s="8" t="s">
        <v>25</v>
      </c>
      <c r="L28" s="38"/>
      <c r="M28" s="38"/>
      <c r="N28" s="39"/>
      <c r="O28" s="9"/>
      <c r="P28" s="9"/>
      <c r="Q28" s="9"/>
    </row>
    <row r="29" spans="1:17" s="4" customFormat="1" x14ac:dyDescent="0.25">
      <c r="A29" s="2"/>
      <c r="B29" s="2"/>
      <c r="C29" s="7" t="s">
        <v>49</v>
      </c>
      <c r="D29" s="7"/>
      <c r="E29" s="7"/>
      <c r="F29" s="7"/>
      <c r="G29" s="2"/>
      <c r="K29" s="40" t="s">
        <v>26</v>
      </c>
      <c r="L29" s="7"/>
      <c r="M29" s="7"/>
      <c r="O29" s="9"/>
      <c r="P29" s="9"/>
      <c r="Q29" s="9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35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55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48" spans="1:17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  <c r="Q48" s="10"/>
    </row>
  </sheetData>
  <pageMargins left="0.23622047244094491" right="0.23622047244094491" top="0.35433070866141736" bottom="0.27559055118110237" header="0.19685039370078741" footer="0.15748031496062992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РН-КНПЗ-1.08.19</vt:lpstr>
      <vt:lpstr>'РН-КНПЗ-1.08.19'!Заголовки_для_печати</vt:lpstr>
      <vt:lpstr>'РН-КНПЗ-1.08.19'!Область_печати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2019-07-10T10:08:24Z</cp:lastPrinted>
  <dcterms:created xsi:type="dcterms:W3CDTF">2015-09-14T07:06:03Z</dcterms:created>
  <dcterms:modified xsi:type="dcterms:W3CDTF">2019-08-13T08:38:22Z</dcterms:modified>
</cp:coreProperties>
</file>